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7" i="3"/>
  <c r="F77"/>
  <c r="G78"/>
  <c r="F78"/>
  <c r="F72"/>
  <c r="F73"/>
  <c r="F22"/>
  <c r="G48"/>
  <c r="F48"/>
  <c r="H86"/>
  <c r="F71"/>
  <c r="H59"/>
  <c r="G53"/>
  <c r="F53"/>
  <c r="F45" s="1"/>
  <c r="H41"/>
  <c r="G41"/>
  <c r="G40" s="1"/>
  <c r="F41"/>
  <c r="F40" s="1"/>
  <c r="F30"/>
  <c r="G30"/>
  <c r="G22"/>
  <c r="G7"/>
  <c r="G6" s="1"/>
  <c r="G45" l="1"/>
  <c r="H40"/>
  <c r="G89"/>
  <c r="F65"/>
  <c r="G57"/>
  <c r="F57"/>
  <c r="F56" s="1"/>
  <c r="G69"/>
  <c r="F69"/>
  <c r="H70"/>
  <c r="F63"/>
  <c r="G63"/>
  <c r="G65"/>
  <c r="H66"/>
  <c r="H64"/>
  <c r="G43"/>
  <c r="G20"/>
  <c r="G29"/>
  <c r="F29"/>
  <c r="H32"/>
  <c r="G56" l="1"/>
  <c r="H56" s="1"/>
  <c r="H57"/>
  <c r="H63"/>
  <c r="H69"/>
  <c r="F76"/>
  <c r="F75" s="1"/>
  <c r="G13"/>
  <c r="G12" s="1"/>
  <c r="G11" s="1"/>
  <c r="G10" s="1"/>
  <c r="F13"/>
  <c r="F12" s="1"/>
  <c r="H93"/>
  <c r="G92"/>
  <c r="F92"/>
  <c r="H92" s="1"/>
  <c r="G67"/>
  <c r="F67"/>
  <c r="H68"/>
  <c r="G46"/>
  <c r="F46"/>
  <c r="H47"/>
  <c r="G35"/>
  <c r="F35"/>
  <c r="F20"/>
  <c r="F24"/>
  <c r="F11" l="1"/>
  <c r="F10" s="1"/>
  <c r="G39"/>
  <c r="G72"/>
  <c r="H67"/>
  <c r="F43"/>
  <c r="H8"/>
  <c r="H9"/>
  <c r="H14"/>
  <c r="H15"/>
  <c r="H16"/>
  <c r="H18"/>
  <c r="H20"/>
  <c r="H23"/>
  <c r="H25"/>
  <c r="H28"/>
  <c r="H31"/>
  <c r="H36"/>
  <c r="H37"/>
  <c r="H38"/>
  <c r="H49"/>
  <c r="H62"/>
  <c r="H74"/>
  <c r="H79"/>
  <c r="H80"/>
  <c r="H81"/>
  <c r="H82"/>
  <c r="H84"/>
  <c r="H85"/>
  <c r="H90"/>
  <c r="G5"/>
  <c r="G24"/>
  <c r="G27"/>
  <c r="G26" s="1"/>
  <c r="G34"/>
  <c r="G61"/>
  <c r="G60" s="1"/>
  <c r="G83"/>
  <c r="G76" s="1"/>
  <c r="G75" s="1"/>
  <c r="G91"/>
  <c r="H91" s="1"/>
  <c r="F91"/>
  <c r="F83"/>
  <c r="F34"/>
  <c r="F33" s="1"/>
  <c r="F89"/>
  <c r="F88" s="1"/>
  <c r="F87" s="1"/>
  <c r="F61"/>
  <c r="F60" s="1"/>
  <c r="F7"/>
  <c r="H13"/>
  <c r="H11"/>
  <c r="H46" l="1"/>
  <c r="H7"/>
  <c r="H65"/>
  <c r="H35"/>
  <c r="H27"/>
  <c r="H24"/>
  <c r="F39"/>
  <c r="H83"/>
  <c r="H61"/>
  <c r="H89"/>
  <c r="H22"/>
  <c r="H30"/>
  <c r="H12"/>
  <c r="G33"/>
  <c r="H33" s="1"/>
  <c r="H34"/>
  <c r="G71"/>
  <c r="H71" s="1"/>
  <c r="H72"/>
  <c r="H26"/>
  <c r="H78"/>
  <c r="F55"/>
  <c r="H73"/>
  <c r="G88"/>
  <c r="H29"/>
  <c r="F6"/>
  <c r="F5" s="1"/>
  <c r="H39" l="1"/>
  <c r="F94"/>
  <c r="G55"/>
  <c r="H55" s="1"/>
  <c r="H48"/>
  <c r="H60"/>
  <c r="H77"/>
  <c r="H76"/>
  <c r="H75"/>
  <c r="G87"/>
  <c r="H87" s="1"/>
  <c r="H88"/>
  <c r="H6"/>
  <c r="H45" l="1"/>
  <c r="H10"/>
  <c r="G94" l="1"/>
  <c r="H94" s="1"/>
  <c r="H5"/>
</calcChain>
</file>

<file path=xl/sharedStrings.xml><?xml version="1.0" encoding="utf-8"?>
<sst xmlns="http://schemas.openxmlformats.org/spreadsheetml/2006/main" count="297" uniqueCount="147">
  <si>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</si>
  <si>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</si>
  <si>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</si>
  <si>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</si>
  <si>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</si>
  <si>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</si>
  <si>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</si>
  <si>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</si>
  <si>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</si>
  <si>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0309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</si>
  <si>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</si>
  <si>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</si>
  <si>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</si>
  <si>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</si>
  <si>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</si>
  <si>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</si>
  <si>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</si>
  <si>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</si>
  <si>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</si>
  <si>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</si>
  <si>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</si>
  <si>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</si>
  <si>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</si>
  <si>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</si>
  <si>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</si>
  <si>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</si>
  <si>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</si>
  <si>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</si>
  <si>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</si>
  <si>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</si>
  <si>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</si>
  <si>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</si>
  <si>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</si>
  <si>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</si>
  <si>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</si>
  <si>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</si>
  <si>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</si>
  <si>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</si>
  <si>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</si>
  <si>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</si>
  <si>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</si>
  <si>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</si>
  <si>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</si>
  <si>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</si>
  <si>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</si>
  <si>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</si>
  <si>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</si>
  <si>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</si>
  <si>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</si>
  <si>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</si>
  <si>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</si>
  <si>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</si>
  <si>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</si>
  <si>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</si>
  <si>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</si>
  <si>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</si>
  <si>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</si>
  <si>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</si>
  <si>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</si>
  <si>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</si>
  <si>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</si>
  <si>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</si>
  <si>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</si>
  <si>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</si>
  <si>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</si>
  <si>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</si>
  <si>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</si>
  <si>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</si>
  <si>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</si>
  <si>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</si>
  <si>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</si>
  <si>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</si>
  <si>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</si>
  <si>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</si>
  <si>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</si>
  <si>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</si>
  <si>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</si>
  <si>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</si>
  <si>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</si>
  <si>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</si>
  <si>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</si>
  <si>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</si>
  <si>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</si>
  <si>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</si>
  <si>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</si>
  <si>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</si>
  <si>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</si>
  <si>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</si>
  <si>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</si>
  <si>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</si>
  <si>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</si>
  <si>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</si>
  <si>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</si>
  <si>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</si>
  <si>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</si>
  <si>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</si>
  <si>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</si>
  <si>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</si>
  <si>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</si>
  <si>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</si>
  <si>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</si>
  <si>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</si>
  <si>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</si>
  <si>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</si>
  <si>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</si>
  <si>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</si>
  <si>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</si>
  <si>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</si>
  <si>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</si>
  <si>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</si>
  <si>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</si>
  <si>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</si>
  <si>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</si>
  <si>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</si>
  <si>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</si>
  <si>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</si>
  <si>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</si>
  <si>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</si>
  <si>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</si>
  <si>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</si>
  <si>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</si>
  <si>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</si>
  <si>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</si>
  <si>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</si>
  <si>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</si>
  <si>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</si>
  <si>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</si>
  <si>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99.0.00.99200</t>
  </si>
  <si>
    <t>251/961</t>
  </si>
  <si>
    <t>Прочие вопросы в национальной экономике</t>
  </si>
  <si>
    <t>Прчие работы, услуги</t>
  </si>
  <si>
    <t>0412</t>
  </si>
  <si>
    <t>99.0.00.82030</t>
  </si>
  <si>
    <t>312</t>
  </si>
  <si>
    <t>Исполнение расходов бюджета Большеивановского сельского поселения по ведомственной классификации расходов за 1 квартал  2021 года</t>
  </si>
  <si>
    <t>Прогноз бюджета на 2021 г. руб.</t>
  </si>
  <si>
    <t>Исполнение на 31.03.2021</t>
  </si>
  <si>
    <t>80.9.90.00000</t>
  </si>
  <si>
    <t>МП "Развитие и сохранение культуры Большеивановского сельского поселения на 2021-2023 годы"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</si>
  <si>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2021-2022годы"</t>
  </si>
  <si>
    <t>МП "Повышение эффектинвости деятельности в сфере муниципального управления в администрации Большеивановского сельского поселения на 2021-2023 годы"</t>
  </si>
  <si>
    <t>МП «Пожарная безопасность и защита населения территории Большеивановского сельского поселения от чрезвычайных ситуаций на 2021-2023 годы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</si>
  <si>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2021-2023 годы"</t>
  </si>
  <si>
    <t>Заработная плата</t>
  </si>
  <si>
    <t>54.0.01.0000.05</t>
  </si>
  <si>
    <t>111/266</t>
  </si>
  <si>
    <t>111/211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</si>
</sst>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8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5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justify" vertical="distributed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49" fontId="16" fillId="0" borderId="1" xfId="0" applyNumberFormat="1" applyFont="1" applyBorder="1" applyAlignment="1" applyProtection="1">
      <alignment horizontal="left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9"/>
  <sheetViews>
    <sheetView tabSelected="1" workbookViewId="0">
      <selection activeCell="A67" sqref="A67:XFD67"/>
    </sheetView>
  </sheetViews>
  <sheetFormatPr defaultRowHeight="15.75"/>
  <cols>
    <col min="1" max="1" width="48.140625" style="31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2" style="29" customWidth="1"/>
    <col min="7" max="7" width="14.85546875" style="32" customWidth="1"/>
    <col min="8" max="8" width="12" style="30" customWidth="1"/>
  </cols>
  <sheetData>
    <row r="1" spans="1:8">
      <c r="F1" s="26" t="s">
        <v>98</v>
      </c>
    </row>
    <row r="3" spans="1:8" ht="30.75" customHeight="1">
      <c r="A3" s="54" t="s">
        <v>134</v>
      </c>
      <c r="B3" s="55"/>
      <c r="C3" s="55"/>
      <c r="D3" s="55"/>
      <c r="E3" s="55"/>
      <c r="F3" s="56"/>
    </row>
    <row r="4" spans="1:8" s="1" customFormat="1" ht="36.75" customHeight="1">
      <c r="A4" s="23" t="s">
        <v>21</v>
      </c>
      <c r="B4" s="16" t="s">
        <v>27</v>
      </c>
      <c r="C4" s="17" t="s">
        <v>22</v>
      </c>
      <c r="D4" s="17" t="s">
        <v>23</v>
      </c>
      <c r="E4" s="17" t="s">
        <v>24</v>
      </c>
      <c r="F4" s="37" t="s">
        <v>135</v>
      </c>
      <c r="G4" s="38" t="s">
        <v>136</v>
      </c>
      <c r="H4" s="38" t="s">
        <v>99</v>
      </c>
    </row>
    <row r="5" spans="1:8" s="2" customFormat="1">
      <c r="A5" s="10" t="s">
        <v>1</v>
      </c>
      <c r="B5" s="18">
        <v>945</v>
      </c>
      <c r="C5" s="18" t="s">
        <v>0</v>
      </c>
      <c r="D5" s="18"/>
      <c r="E5" s="18"/>
      <c r="F5" s="27">
        <f>F6+F10+F24+F26+F29</f>
        <v>3035899</v>
      </c>
      <c r="G5" s="27">
        <f>G6+G10+G24+G26+G29</f>
        <v>464143.01</v>
      </c>
      <c r="H5" s="33">
        <f>G5/F5*100</f>
        <v>15.288486540560145</v>
      </c>
    </row>
    <row r="6" spans="1:8" s="4" customFormat="1" ht="24.75" customHeight="1">
      <c r="A6" s="40" t="s">
        <v>38</v>
      </c>
      <c r="B6" s="18">
        <v>945</v>
      </c>
      <c r="C6" s="18" t="s">
        <v>2</v>
      </c>
      <c r="D6" s="18"/>
      <c r="E6" s="18"/>
      <c r="F6" s="27">
        <f>F7</f>
        <v>734081</v>
      </c>
      <c r="G6" s="27">
        <f>G7</f>
        <v>108404.88</v>
      </c>
      <c r="H6" s="33">
        <f t="shared" ref="H6:H67" si="0">G6/F6*100</f>
        <v>14.767427572706554</v>
      </c>
    </row>
    <row r="7" spans="1:8" s="8" customFormat="1" ht="13.5" customHeight="1">
      <c r="A7" s="12" t="s">
        <v>25</v>
      </c>
      <c r="B7" s="19">
        <v>945</v>
      </c>
      <c r="C7" s="20" t="s">
        <v>2</v>
      </c>
      <c r="D7" s="20" t="s">
        <v>69</v>
      </c>
      <c r="E7" s="20"/>
      <c r="F7" s="28">
        <f>F8+F9</f>
        <v>734081</v>
      </c>
      <c r="G7" s="28">
        <f>G8+G9</f>
        <v>108404.88</v>
      </c>
      <c r="H7" s="33">
        <f t="shared" si="0"/>
        <v>14.767427572706554</v>
      </c>
    </row>
    <row r="8" spans="1:8" s="8" customFormat="1" ht="25.5">
      <c r="A8" s="34" t="s">
        <v>75</v>
      </c>
      <c r="B8" s="19">
        <v>945</v>
      </c>
      <c r="C8" s="20" t="s">
        <v>2</v>
      </c>
      <c r="D8" s="20" t="s">
        <v>69</v>
      </c>
      <c r="E8" s="20" t="s">
        <v>26</v>
      </c>
      <c r="F8" s="28">
        <v>563810</v>
      </c>
      <c r="G8" s="28">
        <v>84652</v>
      </c>
      <c r="H8" s="35">
        <f t="shared" si="0"/>
        <v>15.014277859562618</v>
      </c>
    </row>
    <row r="9" spans="1:8" s="8" customFormat="1" ht="39.75" customHeight="1">
      <c r="A9" s="34" t="s">
        <v>71</v>
      </c>
      <c r="B9" s="19">
        <v>945</v>
      </c>
      <c r="C9" s="20" t="s">
        <v>2</v>
      </c>
      <c r="D9" s="20" t="s">
        <v>69</v>
      </c>
      <c r="E9" s="20" t="s">
        <v>70</v>
      </c>
      <c r="F9" s="28">
        <v>170271</v>
      </c>
      <c r="G9" s="28">
        <v>23752.880000000001</v>
      </c>
      <c r="H9" s="35">
        <f t="shared" si="0"/>
        <v>13.95004434107981</v>
      </c>
    </row>
    <row r="10" spans="1:8" s="8" customFormat="1" ht="51.75" customHeight="1">
      <c r="A10" s="40" t="s">
        <v>37</v>
      </c>
      <c r="B10" s="18">
        <v>945</v>
      </c>
      <c r="C10" s="17" t="s">
        <v>3</v>
      </c>
      <c r="D10" s="17"/>
      <c r="E10" s="17"/>
      <c r="F10" s="27">
        <f>F11+F22</f>
        <v>2005101</v>
      </c>
      <c r="G10" s="27">
        <f>G11+G22</f>
        <v>283738.13</v>
      </c>
      <c r="H10" s="33">
        <f t="shared" si="0"/>
        <v>14.150814846733406</v>
      </c>
    </row>
    <row r="11" spans="1:8" s="8" customFormat="1" ht="51">
      <c r="A11" s="40" t="s">
        <v>140</v>
      </c>
      <c r="B11" s="18">
        <v>945</v>
      </c>
      <c r="C11" s="17" t="s">
        <v>3</v>
      </c>
      <c r="D11" s="17" t="s">
        <v>116</v>
      </c>
      <c r="E11" s="17"/>
      <c r="F11" s="27">
        <f>F12+F20+F18+F19</f>
        <v>2002301</v>
      </c>
      <c r="G11" s="27">
        <f>G12+G20+G18+G19</f>
        <v>283738.13</v>
      </c>
      <c r="H11" s="33">
        <f t="shared" si="0"/>
        <v>14.170603220994247</v>
      </c>
    </row>
    <row r="12" spans="1:8" s="8" customFormat="1" ht="30" customHeight="1">
      <c r="A12" s="39" t="s">
        <v>100</v>
      </c>
      <c r="B12" s="19">
        <v>945</v>
      </c>
      <c r="C12" s="20" t="s">
        <v>3</v>
      </c>
      <c r="D12" s="20" t="s">
        <v>76</v>
      </c>
      <c r="E12" s="20"/>
      <c r="F12" s="28">
        <f>F13+F16</f>
        <v>1985718</v>
      </c>
      <c r="G12" s="28">
        <f>G13+G16</f>
        <v>279804.13</v>
      </c>
      <c r="H12" s="35">
        <f t="shared" si="0"/>
        <v>14.090829110679362</v>
      </c>
    </row>
    <row r="13" spans="1:8" s="8" customFormat="1" ht="35.25" customHeight="1">
      <c r="A13" s="25" t="s">
        <v>47</v>
      </c>
      <c r="B13" s="18">
        <v>945</v>
      </c>
      <c r="C13" s="17" t="s">
        <v>3</v>
      </c>
      <c r="D13" s="17" t="s">
        <v>76</v>
      </c>
      <c r="E13" s="17"/>
      <c r="F13" s="27">
        <f>F14+F15</f>
        <v>1641901</v>
      </c>
      <c r="G13" s="27">
        <f>G14+G15</f>
        <v>216260.14</v>
      </c>
      <c r="H13" s="33">
        <f t="shared" si="0"/>
        <v>13.171326407621411</v>
      </c>
    </row>
    <row r="14" spans="1:8" ht="25.5">
      <c r="A14" s="34" t="s">
        <v>75</v>
      </c>
      <c r="B14" s="19">
        <v>945</v>
      </c>
      <c r="C14" s="20" t="s">
        <v>3</v>
      </c>
      <c r="D14" s="20" t="s">
        <v>76</v>
      </c>
      <c r="E14" s="20" t="s">
        <v>26</v>
      </c>
      <c r="F14" s="28">
        <v>1261061</v>
      </c>
      <c r="G14" s="28">
        <v>168186</v>
      </c>
      <c r="H14" s="33">
        <f t="shared" si="0"/>
        <v>13.336864751189673</v>
      </c>
    </row>
    <row r="15" spans="1:8" ht="38.25" customHeight="1">
      <c r="A15" s="34" t="s">
        <v>71</v>
      </c>
      <c r="B15" s="19">
        <v>945</v>
      </c>
      <c r="C15" s="20" t="s">
        <v>3</v>
      </c>
      <c r="D15" s="20" t="s">
        <v>76</v>
      </c>
      <c r="E15" s="20" t="s">
        <v>70</v>
      </c>
      <c r="F15" s="28">
        <v>380840</v>
      </c>
      <c r="G15" s="28">
        <v>48074.14</v>
      </c>
      <c r="H15" s="33">
        <f t="shared" si="0"/>
        <v>12.623185589748974</v>
      </c>
    </row>
    <row r="16" spans="1:8" ht="25.5">
      <c r="A16" s="25" t="s">
        <v>48</v>
      </c>
      <c r="B16" s="18">
        <v>945</v>
      </c>
      <c r="C16" s="17" t="s">
        <v>3</v>
      </c>
      <c r="D16" s="17" t="s">
        <v>76</v>
      </c>
      <c r="E16" s="17" t="s">
        <v>28</v>
      </c>
      <c r="F16" s="27">
        <v>343817</v>
      </c>
      <c r="G16" s="33">
        <v>63543.99</v>
      </c>
      <c r="H16" s="33">
        <f t="shared" si="0"/>
        <v>18.481922069007638</v>
      </c>
    </row>
    <row r="17" spans="1:8" s="6" customFormat="1" ht="22.5" customHeight="1">
      <c r="A17" s="34" t="s">
        <v>52</v>
      </c>
      <c r="B17" s="19">
        <v>945</v>
      </c>
      <c r="C17" s="20" t="s">
        <v>3</v>
      </c>
      <c r="D17" s="20" t="s">
        <v>77</v>
      </c>
      <c r="E17" s="20" t="s">
        <v>29</v>
      </c>
      <c r="F17" s="28"/>
      <c r="G17" s="28"/>
      <c r="H17" s="33">
        <v>0</v>
      </c>
    </row>
    <row r="18" spans="1:8" s="6" customFormat="1" ht="12.75">
      <c r="A18" s="34" t="s">
        <v>53</v>
      </c>
      <c r="B18" s="19">
        <v>945</v>
      </c>
      <c r="C18" s="20" t="s">
        <v>3</v>
      </c>
      <c r="D18" s="20" t="s">
        <v>77</v>
      </c>
      <c r="E18" s="20" t="s">
        <v>30</v>
      </c>
      <c r="F18" s="28">
        <v>11583</v>
      </c>
      <c r="G18" s="28">
        <v>3934</v>
      </c>
      <c r="H18" s="33">
        <f t="shared" si="0"/>
        <v>33.963567296900635</v>
      </c>
    </row>
    <row r="19" spans="1:8" s="6" customFormat="1" ht="12.75">
      <c r="A19" s="34" t="s">
        <v>101</v>
      </c>
      <c r="B19" s="19">
        <v>945</v>
      </c>
      <c r="C19" s="20" t="s">
        <v>3</v>
      </c>
      <c r="D19" s="20" t="s">
        <v>77</v>
      </c>
      <c r="E19" s="20" t="s">
        <v>83</v>
      </c>
      <c r="F19" s="28"/>
      <c r="G19" s="28"/>
      <c r="H19" s="33"/>
    </row>
    <row r="20" spans="1:8" ht="25.5">
      <c r="A20" s="40" t="s">
        <v>103</v>
      </c>
      <c r="B20" s="18">
        <v>945</v>
      </c>
      <c r="C20" s="17" t="s">
        <v>3</v>
      </c>
      <c r="D20" s="17" t="s">
        <v>79</v>
      </c>
      <c r="E20" s="17" t="s">
        <v>31</v>
      </c>
      <c r="F20" s="27">
        <f>F21</f>
        <v>5000</v>
      </c>
      <c r="G20" s="27">
        <f>G21</f>
        <v>0</v>
      </c>
      <c r="H20" s="33">
        <f t="shared" si="0"/>
        <v>0</v>
      </c>
    </row>
    <row r="21" spans="1:8" ht="12.75">
      <c r="A21" s="12" t="s">
        <v>32</v>
      </c>
      <c r="B21" s="19">
        <v>945</v>
      </c>
      <c r="C21" s="20" t="s">
        <v>3</v>
      </c>
      <c r="D21" s="20" t="s">
        <v>79</v>
      </c>
      <c r="E21" s="20" t="s">
        <v>31</v>
      </c>
      <c r="F21" s="28">
        <v>5000</v>
      </c>
      <c r="G21" s="28"/>
      <c r="H21" s="35"/>
    </row>
    <row r="22" spans="1:8" ht="25.5" customHeight="1">
      <c r="A22" s="40" t="s">
        <v>102</v>
      </c>
      <c r="B22" s="18">
        <v>945</v>
      </c>
      <c r="C22" s="22" t="s">
        <v>3</v>
      </c>
      <c r="D22" s="22" t="s">
        <v>80</v>
      </c>
      <c r="E22" s="17"/>
      <c r="F22" s="27">
        <f>F23</f>
        <v>2800</v>
      </c>
      <c r="G22" s="27">
        <f>G23</f>
        <v>0</v>
      </c>
      <c r="H22" s="33">
        <f t="shared" si="0"/>
        <v>0</v>
      </c>
    </row>
    <row r="23" spans="1:8" ht="25.5">
      <c r="A23" s="34" t="s">
        <v>48</v>
      </c>
      <c r="B23" s="19">
        <v>945</v>
      </c>
      <c r="C23" s="21" t="s">
        <v>3</v>
      </c>
      <c r="D23" s="21" t="s">
        <v>80</v>
      </c>
      <c r="E23" s="21" t="s">
        <v>28</v>
      </c>
      <c r="F23" s="28">
        <v>2800</v>
      </c>
      <c r="G23" s="35"/>
      <c r="H23" s="33">
        <f t="shared" si="0"/>
        <v>0</v>
      </c>
    </row>
    <row r="24" spans="1:8" s="2" customFormat="1" ht="39" customHeight="1">
      <c r="A24" s="25" t="s">
        <v>68</v>
      </c>
      <c r="B24" s="18">
        <v>945</v>
      </c>
      <c r="C24" s="22" t="s">
        <v>67</v>
      </c>
      <c r="D24" s="22"/>
      <c r="E24" s="22"/>
      <c r="F24" s="27">
        <f>F25</f>
        <v>45017</v>
      </c>
      <c r="G24" s="27">
        <f>G25</f>
        <v>0</v>
      </c>
      <c r="H24" s="33">
        <f t="shared" si="0"/>
        <v>0</v>
      </c>
    </row>
    <row r="25" spans="1:8" ht="12.75">
      <c r="A25" s="12" t="s">
        <v>32</v>
      </c>
      <c r="B25" s="19">
        <v>945</v>
      </c>
      <c r="C25" s="21" t="s">
        <v>67</v>
      </c>
      <c r="D25" s="20" t="s">
        <v>79</v>
      </c>
      <c r="E25" s="21" t="s">
        <v>31</v>
      </c>
      <c r="F25" s="28">
        <v>45017</v>
      </c>
      <c r="G25" s="35"/>
      <c r="H25" s="33">
        <f t="shared" si="0"/>
        <v>0</v>
      </c>
    </row>
    <row r="26" spans="1:8" s="8" customFormat="1" ht="12.75">
      <c r="A26" s="41" t="s">
        <v>39</v>
      </c>
      <c r="B26" s="18">
        <v>945</v>
      </c>
      <c r="C26" s="22" t="s">
        <v>4</v>
      </c>
      <c r="D26" s="17"/>
      <c r="E26" s="17"/>
      <c r="F26" s="27">
        <v>10000</v>
      </c>
      <c r="G26" s="27">
        <f>G27</f>
        <v>0</v>
      </c>
      <c r="H26" s="33">
        <f t="shared" si="0"/>
        <v>0</v>
      </c>
    </row>
    <row r="27" spans="1:8" ht="12.75">
      <c r="A27" s="13" t="s">
        <v>40</v>
      </c>
      <c r="B27" s="19">
        <v>945</v>
      </c>
      <c r="C27" s="21" t="s">
        <v>4</v>
      </c>
      <c r="D27" s="21" t="s">
        <v>81</v>
      </c>
      <c r="E27" s="20"/>
      <c r="F27" s="28">
        <v>10000</v>
      </c>
      <c r="G27" s="28">
        <f>G28</f>
        <v>0</v>
      </c>
      <c r="H27" s="33">
        <f t="shared" si="0"/>
        <v>0</v>
      </c>
    </row>
    <row r="28" spans="1:8" ht="12.75">
      <c r="A28" s="34" t="s">
        <v>54</v>
      </c>
      <c r="B28" s="19">
        <v>945</v>
      </c>
      <c r="C28" s="21" t="s">
        <v>4</v>
      </c>
      <c r="D28" s="21" t="s">
        <v>81</v>
      </c>
      <c r="E28" s="21" t="s">
        <v>33</v>
      </c>
      <c r="F28" s="28">
        <v>10000</v>
      </c>
      <c r="G28" s="35"/>
      <c r="H28" s="33">
        <f t="shared" si="0"/>
        <v>0</v>
      </c>
    </row>
    <row r="29" spans="1:8" s="8" customFormat="1" ht="12.75">
      <c r="A29" s="42" t="s">
        <v>6</v>
      </c>
      <c r="B29" s="18">
        <v>945</v>
      </c>
      <c r="C29" s="22" t="s">
        <v>5</v>
      </c>
      <c r="D29" s="22"/>
      <c r="E29" s="22"/>
      <c r="F29" s="27">
        <f>F31+F32</f>
        <v>241700</v>
      </c>
      <c r="G29" s="27">
        <f>G31+G32</f>
        <v>72000</v>
      </c>
      <c r="H29" s="33">
        <f t="shared" si="0"/>
        <v>29.788994621431524</v>
      </c>
    </row>
    <row r="30" spans="1:8" ht="12.75">
      <c r="A30" s="53" t="s">
        <v>41</v>
      </c>
      <c r="B30" s="18">
        <v>945</v>
      </c>
      <c r="C30" s="22" t="s">
        <v>5</v>
      </c>
      <c r="D30" s="17"/>
      <c r="E30" s="22"/>
      <c r="F30" s="27">
        <f>F31+F32</f>
        <v>241700</v>
      </c>
      <c r="G30" s="27">
        <f>G31+G32</f>
        <v>72000</v>
      </c>
      <c r="H30" s="33">
        <f t="shared" si="0"/>
        <v>29.788994621431524</v>
      </c>
    </row>
    <row r="31" spans="1:8" ht="12.75">
      <c r="A31" s="34" t="s">
        <v>53</v>
      </c>
      <c r="B31" s="19">
        <v>945</v>
      </c>
      <c r="C31" s="21" t="s">
        <v>5</v>
      </c>
      <c r="D31" s="20" t="s">
        <v>82</v>
      </c>
      <c r="E31" s="21" t="s">
        <v>83</v>
      </c>
      <c r="F31" s="28">
        <v>1700</v>
      </c>
      <c r="G31" s="35"/>
      <c r="H31" s="33">
        <f t="shared" si="0"/>
        <v>0</v>
      </c>
    </row>
    <row r="32" spans="1:8" ht="12.75">
      <c r="A32" s="34" t="s">
        <v>118</v>
      </c>
      <c r="B32" s="19">
        <v>945</v>
      </c>
      <c r="C32" s="21" t="s">
        <v>5</v>
      </c>
      <c r="D32" s="20" t="s">
        <v>137</v>
      </c>
      <c r="E32" s="21" t="s">
        <v>28</v>
      </c>
      <c r="F32" s="28">
        <v>240000</v>
      </c>
      <c r="G32" s="35">
        <v>72000</v>
      </c>
      <c r="H32" s="33">
        <f t="shared" ref="H32" si="1">G32/F32*100</f>
        <v>30</v>
      </c>
    </row>
    <row r="33" spans="1:8" s="3" customFormat="1">
      <c r="A33" s="10" t="s">
        <v>7</v>
      </c>
      <c r="B33" s="18">
        <v>945</v>
      </c>
      <c r="C33" s="22" t="s">
        <v>43</v>
      </c>
      <c r="D33" s="22"/>
      <c r="E33" s="22"/>
      <c r="F33" s="27">
        <f>F34</f>
        <v>85800</v>
      </c>
      <c r="G33" s="27">
        <f>G34</f>
        <v>10994.119999999999</v>
      </c>
      <c r="H33" s="33">
        <f t="shared" si="0"/>
        <v>12.813659673659672</v>
      </c>
    </row>
    <row r="34" spans="1:8" ht="12.75">
      <c r="A34" s="15" t="s">
        <v>42</v>
      </c>
      <c r="B34" s="19">
        <v>945</v>
      </c>
      <c r="C34" s="21" t="s">
        <v>8</v>
      </c>
      <c r="D34" s="21"/>
      <c r="E34" s="21"/>
      <c r="F34" s="28">
        <f>F35</f>
        <v>85800</v>
      </c>
      <c r="G34" s="28">
        <f>G35</f>
        <v>10994.119999999999</v>
      </c>
      <c r="H34" s="33">
        <f t="shared" si="0"/>
        <v>12.813659673659672</v>
      </c>
    </row>
    <row r="35" spans="1:8" s="4" customFormat="1" ht="25.5">
      <c r="A35" s="14" t="s">
        <v>44</v>
      </c>
      <c r="B35" s="19">
        <v>945</v>
      </c>
      <c r="C35" s="21" t="s">
        <v>8</v>
      </c>
      <c r="D35" s="21" t="s">
        <v>84</v>
      </c>
      <c r="E35" s="21"/>
      <c r="F35" s="28">
        <f>F36+F37+F38</f>
        <v>85800</v>
      </c>
      <c r="G35" s="28">
        <f>G36+G37+G38</f>
        <v>10994.119999999999</v>
      </c>
      <c r="H35" s="33">
        <f t="shared" si="0"/>
        <v>12.813659673659672</v>
      </c>
    </row>
    <row r="36" spans="1:8" s="4" customFormat="1" ht="25.5">
      <c r="A36" s="34" t="s">
        <v>75</v>
      </c>
      <c r="B36" s="19">
        <v>945</v>
      </c>
      <c r="C36" s="21" t="s">
        <v>8</v>
      </c>
      <c r="D36" s="21" t="s">
        <v>84</v>
      </c>
      <c r="E36" s="21" t="s">
        <v>26</v>
      </c>
      <c r="F36" s="28">
        <v>48000</v>
      </c>
      <c r="G36" s="28">
        <v>8676</v>
      </c>
      <c r="H36" s="33">
        <f t="shared" si="0"/>
        <v>18.074999999999999</v>
      </c>
    </row>
    <row r="37" spans="1:8" s="4" customFormat="1" ht="41.25" customHeight="1">
      <c r="A37" s="34" t="s">
        <v>71</v>
      </c>
      <c r="B37" s="19">
        <v>945</v>
      </c>
      <c r="C37" s="21" t="s">
        <v>8</v>
      </c>
      <c r="D37" s="21" t="s">
        <v>84</v>
      </c>
      <c r="E37" s="21" t="s">
        <v>70</v>
      </c>
      <c r="F37" s="28">
        <v>15000</v>
      </c>
      <c r="G37" s="28">
        <v>2318.12</v>
      </c>
      <c r="H37" s="33">
        <f t="shared" si="0"/>
        <v>15.454133333333333</v>
      </c>
    </row>
    <row r="38" spans="1:8" s="6" customFormat="1" ht="25.5">
      <c r="A38" s="34" t="s">
        <v>48</v>
      </c>
      <c r="B38" s="19">
        <v>945</v>
      </c>
      <c r="C38" s="21" t="s">
        <v>8</v>
      </c>
      <c r="D38" s="21" t="s">
        <v>84</v>
      </c>
      <c r="E38" s="21" t="s">
        <v>28</v>
      </c>
      <c r="F38" s="28">
        <v>22800</v>
      </c>
      <c r="G38" s="28"/>
      <c r="H38" s="33">
        <f t="shared" si="0"/>
        <v>0</v>
      </c>
    </row>
    <row r="39" spans="1:8" s="3" customFormat="1" ht="31.5">
      <c r="A39" s="10" t="s">
        <v>36</v>
      </c>
      <c r="B39" s="18">
        <v>945</v>
      </c>
      <c r="C39" s="22" t="s">
        <v>45</v>
      </c>
      <c r="D39" s="22"/>
      <c r="E39" s="22"/>
      <c r="F39" s="27">
        <f>F40+F43</f>
        <v>144000</v>
      </c>
      <c r="G39" s="27">
        <f>G40+G43</f>
        <v>2560</v>
      </c>
      <c r="H39" s="33">
        <f t="shared" si="0"/>
        <v>1.7777777777777777</v>
      </c>
    </row>
    <row r="40" spans="1:8" s="2" customFormat="1" ht="48" customHeight="1">
      <c r="A40" s="25" t="s">
        <v>55</v>
      </c>
      <c r="B40" s="18">
        <v>945</v>
      </c>
      <c r="C40" s="22" t="s">
        <v>9</v>
      </c>
      <c r="D40" s="22"/>
      <c r="E40" s="22"/>
      <c r="F40" s="27">
        <f>F41</f>
        <v>144000</v>
      </c>
      <c r="G40" s="33">
        <f>G41</f>
        <v>2560</v>
      </c>
      <c r="H40" s="33">
        <f>G40/F40*100</f>
        <v>1.7777777777777777</v>
      </c>
    </row>
    <row r="41" spans="1:8" s="4" customFormat="1" ht="39" customHeight="1">
      <c r="A41" s="12" t="s">
        <v>141</v>
      </c>
      <c r="B41" s="19">
        <v>945</v>
      </c>
      <c r="C41" s="21" t="s">
        <v>9</v>
      </c>
      <c r="D41" s="21" t="s">
        <v>85</v>
      </c>
      <c r="E41" s="21"/>
      <c r="F41" s="28">
        <f>F42</f>
        <v>144000</v>
      </c>
      <c r="G41" s="35">
        <f>G42</f>
        <v>2560</v>
      </c>
      <c r="H41" s="33">
        <f>H42</f>
        <v>0</v>
      </c>
    </row>
    <row r="42" spans="1:8" s="4" customFormat="1" ht="30.75" customHeight="1">
      <c r="A42" s="34" t="s">
        <v>48</v>
      </c>
      <c r="B42" s="19">
        <v>945</v>
      </c>
      <c r="C42" s="21" t="s">
        <v>9</v>
      </c>
      <c r="D42" s="21" t="s">
        <v>93</v>
      </c>
      <c r="E42" s="21" t="s">
        <v>28</v>
      </c>
      <c r="F42" s="28">
        <v>144000</v>
      </c>
      <c r="G42" s="35">
        <v>2560</v>
      </c>
      <c r="H42" s="33"/>
    </row>
    <row r="43" spans="1:8" s="4" customFormat="1" ht="30.75" customHeight="1">
      <c r="A43" s="25" t="s">
        <v>104</v>
      </c>
      <c r="B43" s="18">
        <v>945</v>
      </c>
      <c r="C43" s="22" t="s">
        <v>97</v>
      </c>
      <c r="D43" s="22" t="s">
        <v>125</v>
      </c>
      <c r="E43" s="22"/>
      <c r="F43" s="27">
        <f>F44</f>
        <v>0</v>
      </c>
      <c r="G43" s="27">
        <f>G44</f>
        <v>0</v>
      </c>
      <c r="H43" s="33"/>
    </row>
    <row r="44" spans="1:8" s="4" customFormat="1" ht="21.75" customHeight="1">
      <c r="A44" s="34" t="s">
        <v>32</v>
      </c>
      <c r="B44" s="19">
        <v>945</v>
      </c>
      <c r="C44" s="21" t="s">
        <v>97</v>
      </c>
      <c r="D44" s="21" t="s">
        <v>125</v>
      </c>
      <c r="E44" s="21" t="s">
        <v>31</v>
      </c>
      <c r="F44" s="28"/>
      <c r="G44" s="35"/>
      <c r="H44" s="33"/>
    </row>
    <row r="45" spans="1:8" s="2" customFormat="1" ht="20.25" customHeight="1">
      <c r="A45" s="24" t="s">
        <v>60</v>
      </c>
      <c r="B45" s="44">
        <v>945</v>
      </c>
      <c r="C45" s="45" t="s">
        <v>56</v>
      </c>
      <c r="D45" s="45"/>
      <c r="E45" s="45"/>
      <c r="F45" s="46">
        <f>F46+F48+F53</f>
        <v>424000</v>
      </c>
      <c r="G45" s="46">
        <f>G46+G48+G53</f>
        <v>0</v>
      </c>
      <c r="H45" s="47">
        <f t="shared" si="0"/>
        <v>0</v>
      </c>
    </row>
    <row r="46" spans="1:8" s="2" customFormat="1" ht="20.25" customHeight="1">
      <c r="A46" s="48" t="s">
        <v>105</v>
      </c>
      <c r="B46" s="49">
        <v>945</v>
      </c>
      <c r="C46" s="50" t="s">
        <v>106</v>
      </c>
      <c r="D46" s="50"/>
      <c r="E46" s="50"/>
      <c r="F46" s="51">
        <f>F47</f>
        <v>110000</v>
      </c>
      <c r="G46" s="51">
        <f>G47</f>
        <v>0</v>
      </c>
      <c r="H46" s="52">
        <f t="shared" ref="H46" si="2">G46/F46*100</f>
        <v>0</v>
      </c>
    </row>
    <row r="47" spans="1:8" s="2" customFormat="1" ht="28.5" customHeight="1">
      <c r="A47" s="34" t="s">
        <v>108</v>
      </c>
      <c r="B47" s="19">
        <v>945</v>
      </c>
      <c r="C47" s="21" t="s">
        <v>106</v>
      </c>
      <c r="D47" s="21" t="s">
        <v>107</v>
      </c>
      <c r="E47" s="21" t="s">
        <v>28</v>
      </c>
      <c r="F47" s="28">
        <v>110000</v>
      </c>
      <c r="G47" s="28">
        <v>0</v>
      </c>
      <c r="H47" s="35">
        <f t="shared" ref="H47:H48" si="3">G47/F47*100</f>
        <v>0</v>
      </c>
    </row>
    <row r="48" spans="1:8" s="2" customFormat="1" ht="20.25" customHeight="1">
      <c r="A48" s="48" t="s">
        <v>109</v>
      </c>
      <c r="B48" s="18">
        <v>945</v>
      </c>
      <c r="C48" s="22" t="s">
        <v>19</v>
      </c>
      <c r="D48" s="22"/>
      <c r="E48" s="22"/>
      <c r="F48" s="27">
        <f>F49+F50+F51+F52</f>
        <v>314000</v>
      </c>
      <c r="G48" s="27">
        <f>G49+G50+G51+G52</f>
        <v>0</v>
      </c>
      <c r="H48" s="33">
        <f t="shared" si="3"/>
        <v>0</v>
      </c>
    </row>
    <row r="49" spans="1:8" s="4" customFormat="1" ht="25.5">
      <c r="A49" s="34" t="s">
        <v>48</v>
      </c>
      <c r="B49" s="19">
        <v>945</v>
      </c>
      <c r="C49" s="19" t="s">
        <v>19</v>
      </c>
      <c r="D49" s="19" t="s">
        <v>86</v>
      </c>
      <c r="E49" s="19" t="s">
        <v>28</v>
      </c>
      <c r="F49" s="28">
        <v>314000</v>
      </c>
      <c r="G49" s="35"/>
      <c r="H49" s="35">
        <f t="shared" si="0"/>
        <v>0</v>
      </c>
    </row>
    <row r="50" spans="1:8" s="4" customFormat="1" ht="25.5">
      <c r="A50" s="34" t="s">
        <v>48</v>
      </c>
      <c r="B50" s="19">
        <v>945</v>
      </c>
      <c r="C50" s="19" t="s">
        <v>19</v>
      </c>
      <c r="D50" s="19" t="s">
        <v>126</v>
      </c>
      <c r="E50" s="19" t="s">
        <v>122</v>
      </c>
      <c r="F50" s="28"/>
      <c r="G50" s="35"/>
      <c r="H50" s="35"/>
    </row>
    <row r="51" spans="1:8" s="4" customFormat="1" ht="25.5">
      <c r="A51" s="34" t="s">
        <v>48</v>
      </c>
      <c r="B51" s="19">
        <v>945</v>
      </c>
      <c r="C51" s="19" t="s">
        <v>19</v>
      </c>
      <c r="D51" s="19" t="s">
        <v>126</v>
      </c>
      <c r="E51" s="19" t="s">
        <v>123</v>
      </c>
      <c r="F51" s="28"/>
      <c r="G51" s="35"/>
      <c r="H51" s="35"/>
    </row>
    <row r="52" spans="1:8" s="4" customFormat="1" ht="12.75">
      <c r="A52" s="34" t="s">
        <v>32</v>
      </c>
      <c r="B52" s="19">
        <v>945</v>
      </c>
      <c r="C52" s="19" t="s">
        <v>19</v>
      </c>
      <c r="D52" s="19" t="s">
        <v>127</v>
      </c>
      <c r="E52" s="19" t="s">
        <v>128</v>
      </c>
      <c r="F52" s="28"/>
      <c r="G52" s="35"/>
      <c r="H52" s="35"/>
    </row>
    <row r="53" spans="1:8" s="4" customFormat="1" ht="12.75">
      <c r="A53" s="25" t="s">
        <v>129</v>
      </c>
      <c r="B53" s="18">
        <v>945</v>
      </c>
      <c r="C53" s="18" t="s">
        <v>131</v>
      </c>
      <c r="D53" s="18" t="s">
        <v>132</v>
      </c>
      <c r="E53" s="18"/>
      <c r="F53" s="27">
        <f>F54</f>
        <v>0</v>
      </c>
      <c r="G53" s="33">
        <f>G54</f>
        <v>0</v>
      </c>
      <c r="H53" s="33"/>
    </row>
    <row r="54" spans="1:8" s="4" customFormat="1" ht="12.75">
      <c r="A54" s="34" t="s">
        <v>130</v>
      </c>
      <c r="B54" s="19">
        <v>945</v>
      </c>
      <c r="C54" s="19" t="s">
        <v>131</v>
      </c>
      <c r="D54" s="19" t="s">
        <v>132</v>
      </c>
      <c r="E54" s="19" t="s">
        <v>28</v>
      </c>
      <c r="F54" s="28"/>
      <c r="G54" s="35"/>
      <c r="H54" s="33"/>
    </row>
    <row r="55" spans="1:8" s="3" customFormat="1">
      <c r="A55" s="10" t="s">
        <v>10</v>
      </c>
      <c r="B55" s="18">
        <v>945</v>
      </c>
      <c r="C55" s="18" t="s">
        <v>49</v>
      </c>
      <c r="D55" s="18"/>
      <c r="E55" s="18"/>
      <c r="F55" s="27">
        <f>F56+F60</f>
        <v>781873</v>
      </c>
      <c r="G55" s="27">
        <f>G56+G60</f>
        <v>179007.22</v>
      </c>
      <c r="H55" s="33">
        <f t="shared" si="0"/>
        <v>22.894667036718239</v>
      </c>
    </row>
    <row r="56" spans="1:8" s="4" customFormat="1" ht="12.75">
      <c r="A56" s="25" t="s">
        <v>57</v>
      </c>
      <c r="B56" s="18">
        <v>945</v>
      </c>
      <c r="C56" s="18" t="s">
        <v>11</v>
      </c>
      <c r="D56" s="18"/>
      <c r="E56" s="18"/>
      <c r="F56" s="27">
        <f>F57</f>
        <v>95873</v>
      </c>
      <c r="G56" s="27">
        <f>G57</f>
        <v>60800</v>
      </c>
      <c r="H56" s="33">
        <f>G56/F56*100</f>
        <v>63.417229042587586</v>
      </c>
    </row>
    <row r="57" spans="1:8" s="4" customFormat="1" ht="12.75">
      <c r="A57" s="43" t="s">
        <v>46</v>
      </c>
      <c r="B57" s="18">
        <v>945</v>
      </c>
      <c r="C57" s="22" t="s">
        <v>11</v>
      </c>
      <c r="D57" s="22" t="s">
        <v>110</v>
      </c>
      <c r="E57" s="18"/>
      <c r="F57" s="27">
        <f>F58+F59</f>
        <v>95873</v>
      </c>
      <c r="G57" s="27">
        <f>G58+G59</f>
        <v>60800</v>
      </c>
      <c r="H57" s="33">
        <f>G57/F57*100</f>
        <v>63.417229042587586</v>
      </c>
    </row>
    <row r="58" spans="1:8" ht="25.5">
      <c r="A58" s="34" t="s">
        <v>48</v>
      </c>
      <c r="B58" s="19">
        <v>945</v>
      </c>
      <c r="C58" s="21" t="s">
        <v>11</v>
      </c>
      <c r="D58" s="21" t="s">
        <v>110</v>
      </c>
      <c r="E58" s="21" t="s">
        <v>28</v>
      </c>
      <c r="F58" s="28"/>
      <c r="G58" s="35"/>
      <c r="H58" s="33"/>
    </row>
    <row r="59" spans="1:8" ht="25.5">
      <c r="A59" s="34" t="s">
        <v>48</v>
      </c>
      <c r="B59" s="19">
        <v>945</v>
      </c>
      <c r="C59" s="21" t="s">
        <v>11</v>
      </c>
      <c r="D59" s="21" t="s">
        <v>110</v>
      </c>
      <c r="E59" s="21" t="s">
        <v>124</v>
      </c>
      <c r="F59" s="28">
        <v>95873</v>
      </c>
      <c r="G59" s="35">
        <v>60800</v>
      </c>
      <c r="H59" s="33">
        <f>G59/F59*100</f>
        <v>63.417229042587586</v>
      </c>
    </row>
    <row r="60" spans="1:8" s="3" customFormat="1" ht="12.75">
      <c r="A60" s="43" t="s">
        <v>12</v>
      </c>
      <c r="B60" s="18">
        <v>945</v>
      </c>
      <c r="C60" s="22" t="s">
        <v>16</v>
      </c>
      <c r="D60" s="22"/>
      <c r="E60" s="22"/>
      <c r="F60" s="27">
        <f>F61+F63+F65+F67+F69</f>
        <v>686000</v>
      </c>
      <c r="G60" s="27">
        <f>G61+G63+G65+G67+G69</f>
        <v>118207.22</v>
      </c>
      <c r="H60" s="33">
        <f t="shared" si="0"/>
        <v>17.231373177842567</v>
      </c>
    </row>
    <row r="61" spans="1:8" s="3" customFormat="1" ht="12.75">
      <c r="A61" s="25" t="s">
        <v>58</v>
      </c>
      <c r="B61" s="18">
        <v>945</v>
      </c>
      <c r="C61" s="22" t="s">
        <v>16</v>
      </c>
      <c r="D61" s="22" t="s">
        <v>87</v>
      </c>
      <c r="E61" s="22"/>
      <c r="F61" s="27">
        <f>F62</f>
        <v>186000</v>
      </c>
      <c r="G61" s="27">
        <f>G62</f>
        <v>95990.27</v>
      </c>
      <c r="H61" s="33">
        <f t="shared" si="0"/>
        <v>51.607672043010751</v>
      </c>
    </row>
    <row r="62" spans="1:8" s="8" customFormat="1" ht="25.5">
      <c r="A62" s="34" t="s">
        <v>48</v>
      </c>
      <c r="B62" s="19">
        <v>945</v>
      </c>
      <c r="C62" s="21" t="s">
        <v>16</v>
      </c>
      <c r="D62" s="21" t="s">
        <v>87</v>
      </c>
      <c r="E62" s="21" t="s">
        <v>28</v>
      </c>
      <c r="F62" s="28">
        <v>186000</v>
      </c>
      <c r="G62" s="35">
        <v>95990.27</v>
      </c>
      <c r="H62" s="33">
        <f t="shared" si="0"/>
        <v>51.607672043010751</v>
      </c>
    </row>
    <row r="63" spans="1:8" s="8" customFormat="1" ht="12.75">
      <c r="A63" s="25" t="s">
        <v>119</v>
      </c>
      <c r="B63" s="18">
        <v>945</v>
      </c>
      <c r="C63" s="22" t="s">
        <v>16</v>
      </c>
      <c r="D63" s="22" t="s">
        <v>120</v>
      </c>
      <c r="E63" s="22"/>
      <c r="F63" s="27">
        <f>F64</f>
        <v>110000</v>
      </c>
      <c r="G63" s="33">
        <f>G64</f>
        <v>0</v>
      </c>
      <c r="H63" s="33">
        <f t="shared" ref="H63" si="4">G63/F63*100</f>
        <v>0</v>
      </c>
    </row>
    <row r="64" spans="1:8" s="8" customFormat="1" ht="25.5">
      <c r="A64" s="34" t="s">
        <v>48</v>
      </c>
      <c r="B64" s="19">
        <v>945</v>
      </c>
      <c r="C64" s="21" t="s">
        <v>16</v>
      </c>
      <c r="D64" s="21" t="s">
        <v>120</v>
      </c>
      <c r="E64" s="21" t="s">
        <v>28</v>
      </c>
      <c r="F64" s="28">
        <v>110000</v>
      </c>
      <c r="G64" s="35"/>
      <c r="H64" s="33">
        <f t="shared" ref="H64" si="5">G64/F64*100</f>
        <v>0</v>
      </c>
    </row>
    <row r="65" spans="1:8" s="8" customFormat="1" ht="18.75" customHeight="1">
      <c r="A65" s="25" t="s">
        <v>111</v>
      </c>
      <c r="B65" s="18">
        <v>945</v>
      </c>
      <c r="C65" s="22" t="s">
        <v>16</v>
      </c>
      <c r="D65" s="22" t="s">
        <v>88</v>
      </c>
      <c r="E65" s="22"/>
      <c r="F65" s="27">
        <f>F66</f>
        <v>370000</v>
      </c>
      <c r="G65" s="27">
        <f>G66</f>
        <v>22216.95</v>
      </c>
      <c r="H65" s="33">
        <f t="shared" si="0"/>
        <v>6.0045810810810814</v>
      </c>
    </row>
    <row r="66" spans="1:8" s="8" customFormat="1" ht="25.9" customHeight="1">
      <c r="A66" s="34" t="s">
        <v>48</v>
      </c>
      <c r="B66" s="19">
        <v>945</v>
      </c>
      <c r="C66" s="21" t="s">
        <v>16</v>
      </c>
      <c r="D66" s="21" t="s">
        <v>88</v>
      </c>
      <c r="E66" s="21" t="s">
        <v>28</v>
      </c>
      <c r="F66" s="28">
        <v>370000</v>
      </c>
      <c r="G66" s="28">
        <v>22216.95</v>
      </c>
      <c r="H66" s="35">
        <f t="shared" ref="H66" si="6">G66/F66*100</f>
        <v>6.0045810810810814</v>
      </c>
    </row>
    <row r="67" spans="1:8" s="8" customFormat="1" ht="21" customHeight="1">
      <c r="A67" s="25" t="s">
        <v>112</v>
      </c>
      <c r="B67" s="18">
        <v>945</v>
      </c>
      <c r="C67" s="22" t="s">
        <v>16</v>
      </c>
      <c r="D67" s="22" t="s">
        <v>114</v>
      </c>
      <c r="E67" s="22"/>
      <c r="F67" s="27">
        <f>F68</f>
        <v>10000</v>
      </c>
      <c r="G67" s="27">
        <f>G68</f>
        <v>0</v>
      </c>
      <c r="H67" s="33">
        <f t="shared" si="0"/>
        <v>0</v>
      </c>
    </row>
    <row r="68" spans="1:8" s="8" customFormat="1" ht="21.75" customHeight="1">
      <c r="A68" s="34" t="s">
        <v>113</v>
      </c>
      <c r="B68" s="19">
        <v>945</v>
      </c>
      <c r="C68" s="21" t="s">
        <v>16</v>
      </c>
      <c r="D68" s="21" t="s">
        <v>114</v>
      </c>
      <c r="E68" s="21" t="s">
        <v>28</v>
      </c>
      <c r="F68" s="28">
        <v>10000</v>
      </c>
      <c r="G68" s="28"/>
      <c r="H68" s="33">
        <f t="shared" ref="H68:H69" si="7">G68/F68*100</f>
        <v>0</v>
      </c>
    </row>
    <row r="69" spans="1:8" s="8" customFormat="1" ht="19.5" customHeight="1">
      <c r="A69" s="25" t="s">
        <v>112</v>
      </c>
      <c r="B69" s="18">
        <v>945</v>
      </c>
      <c r="C69" s="22" t="s">
        <v>16</v>
      </c>
      <c r="D69" s="22" t="s">
        <v>114</v>
      </c>
      <c r="E69" s="22"/>
      <c r="F69" s="27">
        <f>F70</f>
        <v>10000</v>
      </c>
      <c r="G69" s="27">
        <f>G70</f>
        <v>0</v>
      </c>
      <c r="H69" s="33">
        <f t="shared" si="7"/>
        <v>0</v>
      </c>
    </row>
    <row r="70" spans="1:8" s="8" customFormat="1" ht="25.9" customHeight="1">
      <c r="A70" s="34" t="s">
        <v>113</v>
      </c>
      <c r="B70" s="19">
        <v>945</v>
      </c>
      <c r="C70" s="21" t="s">
        <v>16</v>
      </c>
      <c r="D70" s="21" t="s">
        <v>114</v>
      </c>
      <c r="E70" s="21" t="s">
        <v>121</v>
      </c>
      <c r="F70" s="28">
        <v>10000</v>
      </c>
      <c r="G70" s="28"/>
      <c r="H70" s="33">
        <f t="shared" ref="H70" si="8">G70/F70*100</f>
        <v>0</v>
      </c>
    </row>
    <row r="71" spans="1:8" s="3" customFormat="1">
      <c r="A71" s="9" t="s">
        <v>13</v>
      </c>
      <c r="B71" s="18">
        <v>945</v>
      </c>
      <c r="C71" s="22" t="s">
        <v>51</v>
      </c>
      <c r="D71" s="22"/>
      <c r="E71" s="22"/>
      <c r="F71" s="27">
        <f>F72</f>
        <v>15000</v>
      </c>
      <c r="G71" s="27">
        <f t="shared" ref="G71:G72" si="9">G72</f>
        <v>0</v>
      </c>
      <c r="H71" s="33">
        <f t="shared" ref="H71:H94" si="10">G71/F71*100</f>
        <v>0</v>
      </c>
    </row>
    <row r="72" spans="1:8" s="3" customFormat="1" ht="12.75">
      <c r="A72" s="34" t="s">
        <v>20</v>
      </c>
      <c r="B72" s="19">
        <v>945</v>
      </c>
      <c r="C72" s="21" t="s">
        <v>17</v>
      </c>
      <c r="D72" s="21"/>
      <c r="E72" s="21"/>
      <c r="F72" s="28">
        <f>F73</f>
        <v>15000</v>
      </c>
      <c r="G72" s="28">
        <f t="shared" si="9"/>
        <v>0</v>
      </c>
      <c r="H72" s="33">
        <f t="shared" si="10"/>
        <v>0</v>
      </c>
    </row>
    <row r="73" spans="1:8" s="3" customFormat="1" ht="51">
      <c r="A73" s="34" t="s">
        <v>139</v>
      </c>
      <c r="B73" s="19">
        <v>945</v>
      </c>
      <c r="C73" s="21" t="s">
        <v>17</v>
      </c>
      <c r="D73" s="21" t="s">
        <v>89</v>
      </c>
      <c r="E73" s="22"/>
      <c r="F73" s="28">
        <f>F74</f>
        <v>15000</v>
      </c>
      <c r="G73" s="28">
        <v>0</v>
      </c>
      <c r="H73" s="33">
        <f t="shared" si="10"/>
        <v>0</v>
      </c>
    </row>
    <row r="74" spans="1:8" s="5" customFormat="1" ht="25.5">
      <c r="A74" s="34" t="s">
        <v>48</v>
      </c>
      <c r="B74" s="19">
        <v>945</v>
      </c>
      <c r="C74" s="21" t="s">
        <v>17</v>
      </c>
      <c r="D74" s="21" t="s">
        <v>89</v>
      </c>
      <c r="E74" s="21" t="s">
        <v>28</v>
      </c>
      <c r="F74" s="28">
        <v>15000</v>
      </c>
      <c r="G74" s="35">
        <v>0</v>
      </c>
      <c r="H74" s="33">
        <f t="shared" si="10"/>
        <v>0</v>
      </c>
    </row>
    <row r="75" spans="1:8" s="3" customFormat="1">
      <c r="A75" s="9" t="s">
        <v>14</v>
      </c>
      <c r="B75" s="18">
        <v>945</v>
      </c>
      <c r="C75" s="22" t="s">
        <v>50</v>
      </c>
      <c r="D75" s="22"/>
      <c r="E75" s="22"/>
      <c r="F75" s="27">
        <f>F76</f>
        <v>1193270</v>
      </c>
      <c r="G75" s="27">
        <f>G76</f>
        <v>200079.91999999998</v>
      </c>
      <c r="H75" s="33">
        <f t="shared" si="10"/>
        <v>16.767363631030697</v>
      </c>
    </row>
    <row r="76" spans="1:8" s="8" customFormat="1" ht="12.75">
      <c r="A76" s="43" t="s">
        <v>59</v>
      </c>
      <c r="B76" s="18">
        <v>945</v>
      </c>
      <c r="C76" s="22" t="s">
        <v>18</v>
      </c>
      <c r="D76" s="22"/>
      <c r="E76" s="22"/>
      <c r="F76" s="27">
        <f>F77</f>
        <v>1193270</v>
      </c>
      <c r="G76" s="27">
        <f>G77</f>
        <v>200079.91999999998</v>
      </c>
      <c r="H76" s="33">
        <f t="shared" si="10"/>
        <v>16.767363631030697</v>
      </c>
    </row>
    <row r="77" spans="1:8" s="3" customFormat="1" ht="41.25" customHeight="1">
      <c r="A77" s="25" t="s">
        <v>138</v>
      </c>
      <c r="B77" s="18">
        <v>945</v>
      </c>
      <c r="C77" s="22" t="s">
        <v>18</v>
      </c>
      <c r="D77" s="22" t="s">
        <v>90</v>
      </c>
      <c r="E77" s="22"/>
      <c r="F77" s="27">
        <f>F78+F83</f>
        <v>1193270</v>
      </c>
      <c r="G77" s="27">
        <f>G78+G83</f>
        <v>200079.91999999998</v>
      </c>
      <c r="H77" s="33">
        <f t="shared" si="10"/>
        <v>16.767363631030697</v>
      </c>
    </row>
    <row r="78" spans="1:8" s="3" customFormat="1" ht="18" customHeight="1">
      <c r="A78" s="25" t="s">
        <v>117</v>
      </c>
      <c r="B78" s="18">
        <v>945</v>
      </c>
      <c r="C78" s="22" t="s">
        <v>18</v>
      </c>
      <c r="D78" s="22" t="s">
        <v>91</v>
      </c>
      <c r="E78" s="22"/>
      <c r="F78" s="27">
        <f>F79+F80+F81+F82</f>
        <v>977584</v>
      </c>
      <c r="G78" s="27">
        <f>G79+G80+G81+G82</f>
        <v>184244.05</v>
      </c>
      <c r="H78" s="33">
        <f t="shared" si="10"/>
        <v>18.846876585541498</v>
      </c>
    </row>
    <row r="79" spans="1:8" ht="12.75">
      <c r="A79" s="34" t="s">
        <v>74</v>
      </c>
      <c r="B79" s="19">
        <v>945</v>
      </c>
      <c r="C79" s="21" t="s">
        <v>18</v>
      </c>
      <c r="D79" s="21" t="s">
        <v>91</v>
      </c>
      <c r="E79" s="21" t="s">
        <v>146</v>
      </c>
      <c r="F79" s="28">
        <v>306604</v>
      </c>
      <c r="G79" s="35">
        <v>49137</v>
      </c>
      <c r="H79" s="35">
        <f t="shared" si="10"/>
        <v>16.026209703722067</v>
      </c>
    </row>
    <row r="80" spans="1:8" ht="41.25" customHeight="1">
      <c r="A80" s="34" t="s">
        <v>73</v>
      </c>
      <c r="B80" s="19">
        <v>945</v>
      </c>
      <c r="C80" s="21" t="s">
        <v>18</v>
      </c>
      <c r="D80" s="21" t="s">
        <v>91</v>
      </c>
      <c r="E80" s="21" t="s">
        <v>72</v>
      </c>
      <c r="F80" s="28">
        <v>92332</v>
      </c>
      <c r="G80" s="35">
        <v>12226.35</v>
      </c>
      <c r="H80" s="35">
        <f t="shared" si="10"/>
        <v>13.241725512281766</v>
      </c>
    </row>
    <row r="81" spans="1:8" ht="25.5">
      <c r="A81" s="34" t="s">
        <v>48</v>
      </c>
      <c r="B81" s="19">
        <v>945</v>
      </c>
      <c r="C81" s="21" t="s">
        <v>18</v>
      </c>
      <c r="D81" s="21" t="s">
        <v>91</v>
      </c>
      <c r="E81" s="21" t="s">
        <v>28</v>
      </c>
      <c r="F81" s="28">
        <v>577000</v>
      </c>
      <c r="G81" s="35">
        <v>122880.7</v>
      </c>
      <c r="H81" s="35">
        <f t="shared" si="10"/>
        <v>21.296481802426342</v>
      </c>
    </row>
    <row r="82" spans="1:8" ht="12.75">
      <c r="A82" s="34" t="s">
        <v>143</v>
      </c>
      <c r="B82" s="19">
        <v>945</v>
      </c>
      <c r="C82" s="21" t="s">
        <v>18</v>
      </c>
      <c r="D82" s="21" t="s">
        <v>144</v>
      </c>
      <c r="E82" s="21" t="s">
        <v>145</v>
      </c>
      <c r="F82" s="28">
        <v>1648</v>
      </c>
      <c r="G82" s="28"/>
      <c r="H82" s="35">
        <f t="shared" si="10"/>
        <v>0</v>
      </c>
    </row>
    <row r="83" spans="1:8" ht="12.75">
      <c r="A83" s="43" t="s">
        <v>35</v>
      </c>
      <c r="B83" s="18">
        <v>945</v>
      </c>
      <c r="C83" s="22" t="s">
        <v>18</v>
      </c>
      <c r="D83" s="22" t="s">
        <v>92</v>
      </c>
      <c r="E83" s="22"/>
      <c r="F83" s="27">
        <f>F84+F86+F85</f>
        <v>215686</v>
      </c>
      <c r="G83" s="27">
        <f>G84+G86+G85</f>
        <v>15835.869999999999</v>
      </c>
      <c r="H83" s="33">
        <f t="shared" si="10"/>
        <v>7.3420945263021249</v>
      </c>
    </row>
    <row r="84" spans="1:8" ht="12.75">
      <c r="A84" s="34" t="s">
        <v>74</v>
      </c>
      <c r="B84" s="19">
        <v>945</v>
      </c>
      <c r="C84" s="21" t="s">
        <v>18</v>
      </c>
      <c r="D84" s="21" t="s">
        <v>92</v>
      </c>
      <c r="E84" s="21" t="s">
        <v>34</v>
      </c>
      <c r="F84" s="28">
        <v>157977</v>
      </c>
      <c r="G84" s="28">
        <v>12786</v>
      </c>
      <c r="H84" s="33">
        <f t="shared" si="10"/>
        <v>8.093583243130329</v>
      </c>
    </row>
    <row r="85" spans="1:8" ht="37.5" customHeight="1">
      <c r="A85" s="34" t="s">
        <v>73</v>
      </c>
      <c r="B85" s="19">
        <v>945</v>
      </c>
      <c r="C85" s="21" t="s">
        <v>18</v>
      </c>
      <c r="D85" s="21" t="s">
        <v>92</v>
      </c>
      <c r="E85" s="21" t="s">
        <v>72</v>
      </c>
      <c r="F85" s="28">
        <v>47709</v>
      </c>
      <c r="G85" s="28">
        <v>3049.87</v>
      </c>
      <c r="H85" s="33">
        <f t="shared" si="10"/>
        <v>6.3926512817288144</v>
      </c>
    </row>
    <row r="86" spans="1:8" ht="25.5">
      <c r="A86" s="34" t="s">
        <v>48</v>
      </c>
      <c r="B86" s="19">
        <v>945</v>
      </c>
      <c r="C86" s="21" t="s">
        <v>18</v>
      </c>
      <c r="D86" s="21" t="s">
        <v>92</v>
      </c>
      <c r="E86" s="21" t="s">
        <v>28</v>
      </c>
      <c r="F86" s="28">
        <v>10000</v>
      </c>
      <c r="G86" s="35"/>
      <c r="H86" s="33">
        <f>G86/F86*100</f>
        <v>0</v>
      </c>
    </row>
    <row r="87" spans="1:8" s="2" customFormat="1">
      <c r="A87" s="24" t="s">
        <v>61</v>
      </c>
      <c r="B87" s="19">
        <v>945</v>
      </c>
      <c r="C87" s="22" t="s">
        <v>65</v>
      </c>
      <c r="D87" s="22"/>
      <c r="E87" s="22"/>
      <c r="F87" s="27">
        <f t="shared" ref="F87:G89" si="11">F88</f>
        <v>6000</v>
      </c>
      <c r="G87" s="27">
        <f t="shared" si="11"/>
        <v>1000</v>
      </c>
      <c r="H87" s="33">
        <f t="shared" si="10"/>
        <v>16.666666666666664</v>
      </c>
    </row>
    <row r="88" spans="1:8" ht="12.75">
      <c r="A88" s="34" t="s">
        <v>62</v>
      </c>
      <c r="B88" s="19">
        <v>945</v>
      </c>
      <c r="C88" s="21" t="s">
        <v>66</v>
      </c>
      <c r="D88" s="21"/>
      <c r="E88" s="21"/>
      <c r="F88" s="28">
        <f t="shared" si="11"/>
        <v>6000</v>
      </c>
      <c r="G88" s="28">
        <f t="shared" si="11"/>
        <v>1000</v>
      </c>
      <c r="H88" s="33">
        <f t="shared" si="10"/>
        <v>16.666666666666664</v>
      </c>
    </row>
    <row r="89" spans="1:8" ht="25.5">
      <c r="A89" s="34" t="s">
        <v>63</v>
      </c>
      <c r="B89" s="19">
        <v>945</v>
      </c>
      <c r="C89" s="21" t="s">
        <v>66</v>
      </c>
      <c r="D89" s="21" t="s">
        <v>78</v>
      </c>
      <c r="E89" s="21"/>
      <c r="F89" s="28">
        <f t="shared" si="11"/>
        <v>6000</v>
      </c>
      <c r="G89" s="28">
        <f>G90</f>
        <v>1000</v>
      </c>
      <c r="H89" s="33">
        <f t="shared" si="10"/>
        <v>16.666666666666664</v>
      </c>
    </row>
    <row r="90" spans="1:8" ht="12.75">
      <c r="A90" s="34" t="s">
        <v>64</v>
      </c>
      <c r="B90" s="19">
        <v>945</v>
      </c>
      <c r="C90" s="21" t="s">
        <v>66</v>
      </c>
      <c r="D90" s="21" t="s">
        <v>78</v>
      </c>
      <c r="E90" s="21" t="s">
        <v>133</v>
      </c>
      <c r="F90" s="28">
        <v>6000</v>
      </c>
      <c r="G90" s="35">
        <v>1000</v>
      </c>
      <c r="H90" s="33">
        <f t="shared" si="10"/>
        <v>16.666666666666664</v>
      </c>
    </row>
    <row r="91" spans="1:8" s="2" customFormat="1" ht="12.75">
      <c r="A91" s="25" t="s">
        <v>115</v>
      </c>
      <c r="B91" s="18">
        <v>945</v>
      </c>
      <c r="C91" s="22" t="s">
        <v>96</v>
      </c>
      <c r="D91" s="22"/>
      <c r="E91" s="22"/>
      <c r="F91" s="27">
        <f t="shared" ref="F91:G91" si="12">F92</f>
        <v>15000</v>
      </c>
      <c r="G91" s="27">
        <f t="shared" si="12"/>
        <v>0</v>
      </c>
      <c r="H91" s="33">
        <f>G91/F91</f>
        <v>0</v>
      </c>
    </row>
    <row r="92" spans="1:8" s="4" customFormat="1" ht="51">
      <c r="A92" s="34" t="s">
        <v>142</v>
      </c>
      <c r="B92" s="19">
        <v>945</v>
      </c>
      <c r="C92" s="21" t="s">
        <v>94</v>
      </c>
      <c r="D92" s="21" t="s">
        <v>95</v>
      </c>
      <c r="E92" s="21"/>
      <c r="F92" s="28">
        <f>F93</f>
        <v>15000</v>
      </c>
      <c r="G92" s="28">
        <f>G93</f>
        <v>0</v>
      </c>
      <c r="H92" s="33">
        <f>G92/F92</f>
        <v>0</v>
      </c>
    </row>
    <row r="93" spans="1:8" ht="25.5">
      <c r="A93" s="34" t="s">
        <v>48</v>
      </c>
      <c r="B93" s="19">
        <v>945</v>
      </c>
      <c r="C93" s="21" t="s">
        <v>94</v>
      </c>
      <c r="D93" s="21" t="s">
        <v>95</v>
      </c>
      <c r="E93" s="21" t="s">
        <v>28</v>
      </c>
      <c r="F93" s="28">
        <v>15000</v>
      </c>
      <c r="G93" s="28">
        <v>0</v>
      </c>
      <c r="H93" s="33">
        <f>G93/F93</f>
        <v>0</v>
      </c>
    </row>
    <row r="94" spans="1:8" s="3" customFormat="1">
      <c r="A94" s="11" t="s">
        <v>15</v>
      </c>
      <c r="B94" s="22"/>
      <c r="C94" s="22"/>
      <c r="D94" s="22"/>
      <c r="E94" s="22"/>
      <c r="F94" s="27">
        <f>F5+F33+F39+F45+F55+F71+F75+F87+F91</f>
        <v>5700842</v>
      </c>
      <c r="G94" s="27">
        <f>G5+G33+G39+G45+G55+G71+G75+G87+G91</f>
        <v>857784.27</v>
      </c>
      <c r="H94" s="33">
        <f t="shared" si="10"/>
        <v>15.046624165342593</v>
      </c>
    </row>
    <row r="97" spans="7:7">
      <c r="G97" s="36"/>
    </row>
    <row r="99" spans="7:7">
      <c r="G99" s="29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2020-02-14T12:11:00Z</cp:lastPrinted>
  <dcterms:created xsi:type="dcterms:W3CDTF">1996-10-08T23:32:33Z</dcterms:created>
  <dcterms:modified xsi:type="dcterms:W3CDTF">2021-04-15T08:18:53Z</dcterms:modified>
</cp:coreProperties>
</file>